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ocksii\Documents\Quantum training\"/>
    </mc:Choice>
  </mc:AlternateContent>
  <bookViews>
    <workbookView xWindow="0" yWindow="0" windowWidth="20295" windowHeight="9660"/>
  </bookViews>
  <sheets>
    <sheet name="Sheet1" sheetId="1" r:id="rId1"/>
  </sheets>
  <calcPr calcId="152511"/>
  <fileRecoveryPr repairLoad="1"/>
</workbook>
</file>

<file path=xl/calcChain.xml><?xml version="1.0" encoding="utf-8"?>
<calcChain xmlns="http://schemas.openxmlformats.org/spreadsheetml/2006/main">
  <c r="D24" i="1" l="1"/>
  <c r="C24" i="1"/>
  <c r="D23" i="1"/>
  <c r="C23" i="1" s="1"/>
  <c r="D22" i="1"/>
  <c r="C22" i="1"/>
  <c r="C18" i="1"/>
  <c r="D18" i="1" s="1"/>
  <c r="D17" i="1"/>
  <c r="C17" i="1" s="1"/>
  <c r="C12" i="1"/>
  <c r="C7" i="1"/>
  <c r="C19" i="1" s="1"/>
  <c r="D19" i="1" s="1"/>
  <c r="D25" i="1" l="1"/>
  <c r="C25" i="1" s="1"/>
</calcChain>
</file>

<file path=xl/sharedStrings.xml><?xml version="1.0" encoding="utf-8"?>
<sst xmlns="http://schemas.openxmlformats.org/spreadsheetml/2006/main" count="34" uniqueCount="32">
  <si>
    <t>Version: 1.0</t>
  </si>
  <si>
    <t>System input</t>
  </si>
  <si>
    <t>Measured input</t>
  </si>
  <si>
    <t>Number of disks</t>
  </si>
  <si>
    <t>Disk IOPs</t>
  </si>
  <si>
    <t>Number of Arakoon clusters</t>
  </si>
  <si>
    <t>Arakoon get operations</t>
  </si>
  <si>
    <t>Number of Nodes per Arakoon clusters</t>
  </si>
  <si>
    <t>Arakoon test_and_set operations</t>
  </si>
  <si>
    <t>Number of maintenance agents</t>
  </si>
  <si>
    <t>Arakoon crawl operations</t>
  </si>
  <si>
    <t>Maintenance agent threads</t>
  </si>
  <si>
    <t>Maintenance agent operations (/s/thread)</t>
  </si>
  <si>
    <t>Spread width</t>
  </si>
  <si>
    <t>Disk fail rate (AFR)</t>
  </si>
  <si>
    <t>Safety</t>
  </si>
  <si>
    <t>Verification interval</t>
  </si>
  <si>
    <t>IOPs for file read</t>
  </si>
  <si>
    <t>Verifcation fraction</t>
  </si>
  <si>
    <t>IOPs for file write</t>
  </si>
  <si>
    <t>Repair target time</t>
  </si>
  <si>
    <t>IOPs for file delete</t>
  </si>
  <si>
    <t>Limits</t>
  </si>
  <si>
    <t>objects</t>
  </si>
  <si>
    <t>files per disk</t>
  </si>
  <si>
    <t>Verification</t>
  </si>
  <si>
    <t>Disk limit</t>
  </si>
  <si>
    <t>Arakoon limit</t>
  </si>
  <si>
    <t>Maintenance agent limit</t>
  </si>
  <si>
    <t>Repair</t>
  </si>
  <si>
    <t>Disk limit no small files</t>
  </si>
  <si>
    <t>Disk limit all small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</si>
</sst>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1" fillId="0" borderId="8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5" xfId="0" applyFont="1" applyBorder="1"/>
    <xf numFmtId="3" fontId="2" fillId="0" borderId="1" xfId="0" applyNumberFormat="1" applyFont="1" applyBorder="1"/>
    <xf numFmtId="3" fontId="2" fillId="0" borderId="5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3" fontId="2" fillId="0" borderId="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C23" sqref="C23"/>
    </sheetView>
  </sheetViews>
  <sheetFormatPr defaultColWidth="14.42578125" defaultRowHeight="15.75" customHeight="1" x14ac:dyDescent="0.2"/>
  <cols>
    <col min="1" max="1" width="4" customWidth="1"/>
    <col min="2" max="2" width="34.5703125" customWidth="1"/>
    <col min="3" max="3" width="21.7109375" customWidth="1"/>
    <col min="4" max="4" width="23.85546875" customWidth="1"/>
    <col min="5" max="5" width="37.28515625" customWidth="1"/>
  </cols>
  <sheetData>
    <row r="1" spans="1:10" ht="15.75" customHeight="1" x14ac:dyDescent="0.2">
      <c r="A1" s="1"/>
      <c r="B1" s="1" t="s">
        <v>0</v>
      </c>
      <c r="C1" s="2"/>
      <c r="D1" s="2"/>
      <c r="H1" s="2"/>
      <c r="I1" s="2"/>
      <c r="J1" s="2"/>
    </row>
    <row r="2" spans="1:10" ht="15.75" customHeight="1" x14ac:dyDescent="0.2">
      <c r="A2" s="1"/>
      <c r="B2" s="1"/>
      <c r="C2" s="2"/>
      <c r="D2" s="2"/>
      <c r="H2" s="2"/>
      <c r="I2" s="2"/>
      <c r="J2" s="2"/>
    </row>
    <row r="3" spans="1:10" ht="15.75" customHeight="1" x14ac:dyDescent="0.2">
      <c r="A3" s="1"/>
      <c r="B3" s="3" t="s">
        <v>1</v>
      </c>
      <c r="C3" s="4"/>
      <c r="D3" s="2"/>
      <c r="E3" s="3" t="s">
        <v>2</v>
      </c>
      <c r="F3" s="5"/>
      <c r="H3" s="2"/>
      <c r="I3" s="2"/>
      <c r="J3" s="2"/>
    </row>
    <row r="4" spans="1:10" ht="15.75" customHeight="1" x14ac:dyDescent="0.2">
      <c r="A4" s="2"/>
      <c r="B4" s="6" t="s">
        <v>3</v>
      </c>
      <c r="C4" s="7">
        <v>1512</v>
      </c>
      <c r="D4" s="2"/>
      <c r="E4" s="6" t="s">
        <v>4</v>
      </c>
      <c r="F4" s="7">
        <v>100</v>
      </c>
      <c r="H4" s="2"/>
      <c r="I4" s="2"/>
      <c r="J4" s="2"/>
    </row>
    <row r="5" spans="1:10" ht="15.75" customHeight="1" x14ac:dyDescent="0.2">
      <c r="A5" s="2"/>
      <c r="B5" s="6" t="s">
        <v>5</v>
      </c>
      <c r="C5" s="7">
        <v>16</v>
      </c>
      <c r="E5" s="6" t="s">
        <v>6</v>
      </c>
      <c r="F5" s="7">
        <v>1000</v>
      </c>
      <c r="H5" s="2"/>
      <c r="I5" s="2"/>
      <c r="J5" s="2"/>
    </row>
    <row r="6" spans="1:10" ht="15.75" customHeight="1" x14ac:dyDescent="0.2">
      <c r="A6" s="2"/>
      <c r="B6" s="6" t="s">
        <v>7</v>
      </c>
      <c r="C6" s="7">
        <v>3</v>
      </c>
      <c r="E6" s="6" t="s">
        <v>8</v>
      </c>
      <c r="F6" s="7">
        <v>450</v>
      </c>
      <c r="H6" s="2"/>
      <c r="I6" s="2"/>
      <c r="J6" s="2"/>
    </row>
    <row r="7" spans="1:10" ht="15.75" customHeight="1" x14ac:dyDescent="0.2">
      <c r="A7" s="2"/>
      <c r="B7" s="6" t="s">
        <v>9</v>
      </c>
      <c r="C7" s="7">
        <f>C4/12</f>
        <v>126</v>
      </c>
      <c r="E7" s="6" t="s">
        <v>10</v>
      </c>
      <c r="F7" s="7">
        <v>25000</v>
      </c>
      <c r="H7" s="2"/>
      <c r="I7" s="2"/>
      <c r="J7" s="2"/>
    </row>
    <row r="8" spans="1:10" ht="15.75" customHeight="1" x14ac:dyDescent="0.2">
      <c r="A8" s="2"/>
      <c r="B8" s="6" t="s">
        <v>11</v>
      </c>
      <c r="C8" s="7">
        <v>10</v>
      </c>
      <c r="E8" s="6" t="s">
        <v>12</v>
      </c>
      <c r="F8" s="7">
        <v>4</v>
      </c>
    </row>
    <row r="9" spans="1:10" ht="15.75" customHeight="1" x14ac:dyDescent="0.2">
      <c r="A9" s="2"/>
      <c r="B9" s="6" t="s">
        <v>13</v>
      </c>
      <c r="C9" s="7">
        <v>18</v>
      </c>
      <c r="E9" s="6" t="s">
        <v>14</v>
      </c>
      <c r="F9" s="7">
        <v>0.03</v>
      </c>
    </row>
    <row r="10" spans="1:10" ht="15.75" customHeight="1" x14ac:dyDescent="0.2">
      <c r="A10" s="2"/>
      <c r="B10" s="6" t="s">
        <v>15</v>
      </c>
      <c r="C10" s="7">
        <v>7</v>
      </c>
      <c r="E10" s="6"/>
      <c r="F10" s="7"/>
    </row>
    <row r="11" spans="1:10" ht="15.75" customHeight="1" x14ac:dyDescent="0.2">
      <c r="A11" s="2"/>
      <c r="B11" s="6" t="s">
        <v>16</v>
      </c>
      <c r="C11" s="7">
        <v>365</v>
      </c>
      <c r="E11" s="6" t="s">
        <v>17</v>
      </c>
      <c r="F11" s="7">
        <v>4</v>
      </c>
    </row>
    <row r="12" spans="1:10" ht="15.75" customHeight="1" x14ac:dyDescent="0.2">
      <c r="A12" s="2"/>
      <c r="B12" s="6" t="s">
        <v>18</v>
      </c>
      <c r="C12" s="8">
        <f>4/24</f>
        <v>0.16666666666666666</v>
      </c>
      <c r="E12" s="6" t="s">
        <v>19</v>
      </c>
      <c r="F12" s="7">
        <v>3</v>
      </c>
    </row>
    <row r="13" spans="1:10" ht="15.75" customHeight="1" x14ac:dyDescent="0.2">
      <c r="A13" s="2"/>
      <c r="B13" s="9" t="s">
        <v>20</v>
      </c>
      <c r="C13" s="10">
        <v>24</v>
      </c>
      <c r="E13" s="9" t="s">
        <v>21</v>
      </c>
      <c r="F13" s="10">
        <v>4</v>
      </c>
    </row>
    <row r="14" spans="1:10" ht="15.75" customHeight="1" x14ac:dyDescent="0.2">
      <c r="A14" s="2"/>
      <c r="B14" s="2"/>
      <c r="C14" s="2"/>
    </row>
    <row r="15" spans="1:10" ht="15.75" customHeight="1" x14ac:dyDescent="0.2">
      <c r="B15" s="3" t="s">
        <v>22</v>
      </c>
      <c r="C15" s="11" t="s">
        <v>23</v>
      </c>
      <c r="D15" s="12" t="s">
        <v>24</v>
      </c>
    </row>
    <row r="16" spans="1:10" ht="15.75" customHeight="1" x14ac:dyDescent="0.2">
      <c r="A16" s="2"/>
      <c r="B16" s="13" t="s">
        <v>25</v>
      </c>
      <c r="D16" s="14"/>
    </row>
    <row r="17" spans="1:4" ht="15.75" customHeight="1" x14ac:dyDescent="0.2">
      <c r="A17" s="2"/>
      <c r="B17" s="6" t="s">
        <v>26</v>
      </c>
      <c r="C17" s="15">
        <f>D17*C4/C9</f>
        <v>11037600000</v>
      </c>
      <c r="D17" s="16">
        <f>C11*24*60*60*C12*F4/F11</f>
        <v>131400000</v>
      </c>
    </row>
    <row r="18" spans="1:4" ht="15.75" customHeight="1" x14ac:dyDescent="0.2">
      <c r="A18" s="2"/>
      <c r="B18" s="6" t="s">
        <v>27</v>
      </c>
      <c r="C18" s="15">
        <f>C11*24*60*60*C12*F6/2*C5</f>
        <v>18921600000</v>
      </c>
      <c r="D18" s="16">
        <f>C18*C9/C4</f>
        <v>225257142.85714287</v>
      </c>
    </row>
    <row r="19" spans="1:4" ht="15.75" customHeight="1" x14ac:dyDescent="0.2">
      <c r="A19" s="2"/>
      <c r="B19" s="6" t="s">
        <v>28</v>
      </c>
      <c r="C19" s="15">
        <f>(C11 - C11/365*C4*F9)*24*60*60*F8*C8*C7</f>
        <v>139189155840</v>
      </c>
      <c r="D19" s="16">
        <f>C19*C9/C4</f>
        <v>1657013760</v>
      </c>
    </row>
    <row r="20" spans="1:4" ht="15.75" customHeight="1" x14ac:dyDescent="0.2">
      <c r="B20" s="17"/>
      <c r="C20" s="15"/>
      <c r="D20" s="16"/>
    </row>
    <row r="21" spans="1:4" ht="15.75" customHeight="1" x14ac:dyDescent="0.2">
      <c r="A21" s="2"/>
      <c r="B21" s="13" t="s">
        <v>29</v>
      </c>
      <c r="C21" s="15"/>
      <c r="D21" s="16"/>
    </row>
    <row r="22" spans="1:4" ht="15.75" customHeight="1" x14ac:dyDescent="0.2">
      <c r="A22" s="2"/>
      <c r="B22" s="6" t="s">
        <v>30</v>
      </c>
      <c r="C22" s="15">
        <f>D22*C4/C9</f>
        <v>23347853592</v>
      </c>
      <c r="D22" s="16">
        <f>ROUND(C13*60*60*F4*C4/((C9-C10)*F11+F12),0)</f>
        <v>277950638</v>
      </c>
    </row>
    <row r="23" spans="1:4" ht="15.75" customHeight="1" x14ac:dyDescent="0.2">
      <c r="A23" s="2"/>
      <c r="B23" s="6" t="s">
        <v>31</v>
      </c>
      <c r="C23" s="15">
        <f>D23*C4/C9</f>
        <v>118989663576</v>
      </c>
      <c r="D23" s="16">
        <f>ROUND((C13*60*60*F4*C4)/(((C9-C10)*F11+F12)/C9+(C9-1)*(F11+F12)/C9),0)</f>
        <v>1416543614</v>
      </c>
    </row>
    <row r="24" spans="1:4" ht="15.75" customHeight="1" x14ac:dyDescent="0.2">
      <c r="A24" s="2"/>
      <c r="B24" s="6" t="s">
        <v>27</v>
      </c>
      <c r="C24" s="15">
        <f>ROUND(C13*60*60/((2*C9)/(C4*F6)+2/(C6*F7))*C5,0)</f>
        <v>17371914894</v>
      </c>
      <c r="D24" s="16">
        <f>ROUND(C24*C9/C4,0)</f>
        <v>206808511</v>
      </c>
    </row>
    <row r="25" spans="1:4" ht="15.75" customHeight="1" x14ac:dyDescent="0.2">
      <c r="A25" s="2"/>
      <c r="B25" s="9" t="s">
        <v>28</v>
      </c>
      <c r="C25" s="18">
        <f>D25*C4/C9</f>
        <v>36578304000</v>
      </c>
      <c r="D25" s="19">
        <f>C13*60*60*C7*C8*F8</f>
        <v>435456000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frocksii</dc:creator>
  <cp:lastModifiedBy>frocksii</cp:lastModifiedBy>
  <dcterms:created xsi:type="dcterms:W3CDTF">2015-02-18T12:56:44Z</dcterms:created>
  <dcterms:modified xsi:type="dcterms:W3CDTF">2015-02-18T12:56:44Z</dcterms:modified>
</cp:coreProperties>
</file>